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msteams_7cb0f4_648925/Delte dokumenter/General/HK 2026/Konkurransedokumenter 2026/"/>
    </mc:Choice>
  </mc:AlternateContent>
  <xr:revisionPtr revIDLastSave="0" documentId="8_{61FE0A66-907C-4D62-A1C9-4A1960A7F736}" xr6:coauthVersionLast="47" xr6:coauthVersionMax="47" xr10:uidLastSave="{00000000-0000-0000-0000-000000000000}"/>
  <bookViews>
    <workbookView xWindow="-120" yWindow="-120" windowWidth="51840" windowHeight="21120" xr2:uid="{57FF3132-CF12-44D7-B65A-77340819FCE1}"/>
  </bookViews>
  <sheets>
    <sheet name="Lokasjoner" sheetId="1" r:id="rId1"/>
    <sheet name="Tømminger" sheetId="3" r:id="rId2"/>
    <sheet name="Ark2" sheetId="2" r:id="rId3"/>
  </sheets>
  <calcPr calcId="191029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" i="2"/>
</calcChain>
</file>

<file path=xl/sharedStrings.xml><?xml version="1.0" encoding="utf-8"?>
<sst xmlns="http://schemas.openxmlformats.org/spreadsheetml/2006/main" count="185" uniqueCount="54">
  <si>
    <t>Matavfall</t>
  </si>
  <si>
    <t>Glass- og metall</t>
  </si>
  <si>
    <t>Bygg</t>
  </si>
  <si>
    <t>Adresse</t>
  </si>
  <si>
    <t>Postnummer</t>
  </si>
  <si>
    <t>Prosjektnummer</t>
  </si>
  <si>
    <t>Beholder/str.</t>
  </si>
  <si>
    <t>Antall</t>
  </si>
  <si>
    <t>Tømmefrekvens</t>
  </si>
  <si>
    <t>Lødingen Rådhus</t>
  </si>
  <si>
    <t>Rådhusvegen 27</t>
  </si>
  <si>
    <t>Optibag</t>
  </si>
  <si>
    <t>4,0 m3 Klappvinge Container</t>
  </si>
  <si>
    <t>Elvebakken 5</t>
  </si>
  <si>
    <t>Lager Hamndalen</t>
  </si>
  <si>
    <t>Bestilles ved behov</t>
  </si>
  <si>
    <t>Lødingen Sykehjem</t>
  </si>
  <si>
    <t>Idrettsvegen 1 A</t>
  </si>
  <si>
    <t>Konfidensiell papir, sikkerhetsmakulering</t>
  </si>
  <si>
    <t>80l</t>
  </si>
  <si>
    <t>190l</t>
  </si>
  <si>
    <t>1000l</t>
  </si>
  <si>
    <t>6,0 m3 Klappvingecontainer</t>
  </si>
  <si>
    <t>2. uke</t>
  </si>
  <si>
    <t>4. uke</t>
  </si>
  <si>
    <t>1. uke (hver uke)</t>
  </si>
  <si>
    <t>Vestbygd Barnehage</t>
  </si>
  <si>
    <t>Lødingen Skole</t>
  </si>
  <si>
    <t>Skoleveien 7</t>
  </si>
  <si>
    <t>Plast, blandet  - ikke egnet for materialgjenvinning</t>
  </si>
  <si>
    <t>240l</t>
  </si>
  <si>
    <t>Papir/kartong blandet</t>
  </si>
  <si>
    <t>Restavfall</t>
  </si>
  <si>
    <t>370l</t>
  </si>
  <si>
    <t>Papp</t>
  </si>
  <si>
    <t>2.uke</t>
  </si>
  <si>
    <t>Lødingen Voksenoppl...</t>
  </si>
  <si>
    <t>Bergveien 5</t>
  </si>
  <si>
    <t>Lødingenhallen</t>
  </si>
  <si>
    <t>Skolevegen 19A</t>
  </si>
  <si>
    <t>Ungdomsklubben Cobra</t>
  </si>
  <si>
    <t>Skoleveien 5</t>
  </si>
  <si>
    <t>Løypskogveien</t>
  </si>
  <si>
    <t>Vestbygd skole</t>
  </si>
  <si>
    <t>Vågeveien 9</t>
  </si>
  <si>
    <t>Lokasjoner</t>
  </si>
  <si>
    <t>Oversikt over lokasjoner, beholdere og tømmefrekvens for Lødingen kommune</t>
  </si>
  <si>
    <t>Tømminger per år</t>
  </si>
  <si>
    <t>Sum per år:</t>
  </si>
  <si>
    <t>Summer av Antall</t>
  </si>
  <si>
    <t>Summer av Tømminger per år</t>
  </si>
  <si>
    <t>Radetiketter</t>
  </si>
  <si>
    <t>Totalsum</t>
  </si>
  <si>
    <t>140l for sikkerhetsmakulering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</si>
</sst>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2" xfId="0" applyBorder="1"/>
    <xf numFmtId="0" fontId="0" fillId="0" borderId="14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left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0" xfId="0" pivotButton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e Anton Løvik" refreshedDate="46196.461670949073" createdVersion="8" refreshedVersion="8" minRefreshableVersion="3" recordCount="27" xr:uid="{4CB080B7-2B31-46A7-B375-E86079BE9822}">
  <cacheSource type="worksheet">
    <worksheetSource name="Tabell1"/>
  </cacheSource>
  <cacheFields count="5">
    <cacheField name="Beholder/str." numFmtId="0">
      <sharedItems count="9">
        <s v="4,0 m3 Klappvinge Container"/>
        <s v="1000l"/>
        <s v="6,0 m3 Klappvingecontainer"/>
        <s v="370l"/>
        <s v="190l"/>
        <s v="80l"/>
        <s v="240l"/>
        <s v="140l for sikkerhetsmakulering"/>
        <s v="140l" u="1"/>
      </sharedItems>
    </cacheField>
    <cacheField name="Antall" numFmtId="0">
      <sharedItems containsSemiMixedTypes="0" containsString="0" containsNumber="1" containsInteger="1" minValue="1" maxValue="3"/>
    </cacheField>
    <cacheField name="Tømmefrekvens" numFmtId="0">
      <sharedItems/>
    </cacheField>
    <cacheField name="Tømminger per år" numFmtId="0">
      <sharedItems containsSemiMixedTypes="0" containsString="0" containsNumber="1" containsInteger="1" minValue="8" maxValue="52"/>
    </cacheField>
    <cacheField name="Sum per år:" numFmtId="0">
      <sharedItems containsSemiMixedTypes="0" containsString="0" containsNumber="1" containsInteger="1" minValue="8" maxValue="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x v="0"/>
    <n v="1"/>
    <s v="Bestilles ved behov"/>
    <n v="8"/>
    <n v="8"/>
  </r>
  <r>
    <x v="0"/>
    <n v="1"/>
    <s v="2. uke"/>
    <n v="26"/>
    <n v="26"/>
  </r>
  <r>
    <x v="0"/>
    <n v="1"/>
    <s v="2. uke"/>
    <n v="26"/>
    <n v="26"/>
  </r>
  <r>
    <x v="1"/>
    <n v="1"/>
    <s v="2. uke"/>
    <n v="26"/>
    <n v="26"/>
  </r>
  <r>
    <x v="1"/>
    <n v="1"/>
    <s v="4. uke"/>
    <n v="13"/>
    <n v="13"/>
  </r>
  <r>
    <x v="2"/>
    <n v="1"/>
    <s v="1. uke (hver uke)"/>
    <n v="52"/>
    <n v="52"/>
  </r>
  <r>
    <x v="0"/>
    <n v="1"/>
    <s v="2. uke"/>
    <n v="26"/>
    <n v="26"/>
  </r>
  <r>
    <x v="0"/>
    <n v="1"/>
    <s v="4. uke"/>
    <n v="13"/>
    <n v="13"/>
  </r>
  <r>
    <x v="3"/>
    <n v="1"/>
    <s v="2. uke"/>
    <n v="26"/>
    <n v="26"/>
  </r>
  <r>
    <x v="4"/>
    <n v="1"/>
    <s v="2. uke"/>
    <n v="26"/>
    <n v="26"/>
  </r>
  <r>
    <x v="1"/>
    <n v="1"/>
    <s v="4. uke"/>
    <n v="13"/>
    <n v="13"/>
  </r>
  <r>
    <x v="5"/>
    <n v="1"/>
    <s v="2. uke"/>
    <n v="26"/>
    <n v="26"/>
  </r>
  <r>
    <x v="3"/>
    <n v="1"/>
    <s v="2. uke"/>
    <n v="26"/>
    <n v="26"/>
  </r>
  <r>
    <x v="4"/>
    <n v="3"/>
    <s v="2.uke"/>
    <n v="26"/>
    <n v="78"/>
  </r>
  <r>
    <x v="4"/>
    <n v="1"/>
    <s v="2. uke"/>
    <n v="26"/>
    <n v="26"/>
  </r>
  <r>
    <x v="4"/>
    <n v="1"/>
    <s v="2. uke"/>
    <n v="26"/>
    <n v="26"/>
  </r>
  <r>
    <x v="6"/>
    <n v="1"/>
    <s v="2. uke"/>
    <n v="26"/>
    <n v="26"/>
  </r>
  <r>
    <x v="4"/>
    <n v="1"/>
    <s v="2. uke"/>
    <n v="26"/>
    <n v="26"/>
  </r>
  <r>
    <x v="6"/>
    <n v="1"/>
    <s v="2. uke"/>
    <n v="26"/>
    <n v="26"/>
  </r>
  <r>
    <x v="6"/>
    <n v="1"/>
    <s v="2. uke"/>
    <n v="26"/>
    <n v="26"/>
  </r>
  <r>
    <x v="1"/>
    <n v="1"/>
    <s v="2. uke"/>
    <n v="26"/>
    <n v="26"/>
  </r>
  <r>
    <x v="5"/>
    <n v="1"/>
    <s v="2. uke"/>
    <n v="26"/>
    <n v="26"/>
  </r>
  <r>
    <x v="3"/>
    <n v="1"/>
    <s v="2. uke"/>
    <n v="26"/>
    <n v="26"/>
  </r>
  <r>
    <x v="4"/>
    <n v="3"/>
    <s v="2. uke"/>
    <n v="26"/>
    <n v="78"/>
  </r>
  <r>
    <x v="6"/>
    <n v="1"/>
    <s v="2. uke"/>
    <n v="26"/>
    <n v="26"/>
  </r>
  <r>
    <x v="3"/>
    <n v="1"/>
    <s v="2. uke"/>
    <n v="26"/>
    <n v="26"/>
  </r>
  <r>
    <x v="7"/>
    <n v="1"/>
    <s v="2. uke"/>
    <n v="26"/>
    <n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3522F-2073-4097-BE2F-75D27DCA72F3}" name="Pivottabell2" cacheId="1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C12" firstHeaderRow="0" firstDataRow="1" firstDataCol="1"/>
  <pivotFields count="5">
    <pivotField axis="axisRow" showAll="0">
      <items count="10">
        <item x="1"/>
        <item m="1" x="8"/>
        <item x="4"/>
        <item x="6"/>
        <item x="3"/>
        <item x="0"/>
        <item x="2"/>
        <item x="5"/>
        <item x="7"/>
        <item t="default"/>
      </items>
    </pivotField>
    <pivotField dataField="1" showAll="0"/>
    <pivotField showAll="0"/>
    <pivotField dataField="1" showAll="0"/>
    <pivotField showAll="0"/>
  </pivotFields>
  <rowFields count="1">
    <field x="0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mer av Antall" fld="1" baseField="0" baseItem="0"/>
    <dataField name="Summer av Tømminger per år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239174-D54D-41F6-8B82-8F46300ADC06}" name="Tabell1" displayName="Tabell1" ref="A1:E28" totalsRowShown="0" headerRowDxfId="5" headerRowBorderDxfId="4" tableBorderDxfId="3">
  <autoFilter ref="A1:E28" xr:uid="{3B239174-D54D-41F6-8B82-8F46300ADC06}"/>
  <tableColumns count="5">
    <tableColumn id="1" xr3:uid="{4FE433FE-941E-431B-94C0-0383C736BE5D}" name="Beholder/str." dataDxfId="2"/>
    <tableColumn id="2" xr3:uid="{6F5A55DC-C92E-49E6-9E2F-293CFC9606D6}" name="Antall" dataDxfId="1"/>
    <tableColumn id="3" xr3:uid="{E26E32E5-73FD-4F1A-9629-F1292A8AA806}" name="Tømmefrekvens" dataDxfId="0"/>
    <tableColumn id="4" xr3:uid="{B3D19DF6-A0F6-4954-B4F3-91822084D8C8}" name="Tømminger per år"/>
    <tableColumn id="5" xr3:uid="{238D02F9-12E5-43B5-9B9E-B03834EFEBFD}" name="Sum per år:">
      <calculatedColumnFormula>Tabell1[[#This Row],[Antall]]*Tabell1[[#This Row],[Tømminger per år]]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0107D-731A-4510-8897-6A804E225768}">
  <dimension ref="A1:AB15"/>
  <sheetViews>
    <sheetView tabSelected="1" workbookViewId="0">
      <selection activeCell="Z9" sqref="Z9"/>
    </sheetView>
  </sheetViews>
  <sheetFormatPr baseColWidth="10" defaultRowHeight="15" x14ac:dyDescent="0.25"/>
  <cols>
    <col min="1" max="1" width="32.5703125" customWidth="1"/>
    <col min="2" max="2" width="17.7109375" customWidth="1"/>
    <col min="3" max="3" width="15.28515625" customWidth="1"/>
    <col min="4" max="4" width="26.28515625" customWidth="1"/>
    <col min="5" max="5" width="27.140625" customWidth="1"/>
    <col min="6" max="6" width="14.140625" customWidth="1"/>
    <col min="7" max="7" width="19" customWidth="1"/>
    <col min="8" max="8" width="20" customWidth="1"/>
    <col min="10" max="10" width="16.85546875" customWidth="1"/>
    <col min="11" max="11" width="14.140625" customWidth="1"/>
    <col min="13" max="13" width="23.28515625" customWidth="1"/>
    <col min="14" max="14" width="14.140625" customWidth="1"/>
    <col min="16" max="16" width="16.7109375" customWidth="1"/>
    <col min="17" max="17" width="13.42578125" customWidth="1"/>
    <col min="19" max="19" width="15.7109375" customWidth="1"/>
    <col min="20" max="20" width="16" customWidth="1"/>
    <col min="22" max="22" width="20.7109375" customWidth="1"/>
    <col min="23" max="23" width="15.140625" customWidth="1"/>
    <col min="24" max="24" width="13.5703125" customWidth="1"/>
    <col min="25" max="25" width="16.42578125" customWidth="1"/>
    <col min="26" max="26" width="15.85546875" customWidth="1"/>
    <col min="28" max="28" width="18.42578125" customWidth="1"/>
  </cols>
  <sheetData>
    <row r="1" spans="1:28" x14ac:dyDescent="0.25">
      <c r="A1" s="1" t="s">
        <v>46</v>
      </c>
    </row>
    <row r="2" spans="1:28" ht="15.75" thickBot="1" x14ac:dyDescent="0.3"/>
    <row r="3" spans="1:28" ht="15.75" thickBot="1" x14ac:dyDescent="0.3">
      <c r="A3" s="36" t="s">
        <v>45</v>
      </c>
      <c r="B3" s="37"/>
      <c r="C3" s="37"/>
      <c r="D3" s="38"/>
      <c r="E3" s="33" t="s">
        <v>32</v>
      </c>
      <c r="F3" s="34"/>
      <c r="G3" s="35"/>
      <c r="H3" s="33" t="s">
        <v>0</v>
      </c>
      <c r="I3" s="34"/>
      <c r="J3" s="35"/>
      <c r="K3" s="33" t="s">
        <v>29</v>
      </c>
      <c r="L3" s="34"/>
      <c r="M3" s="35"/>
      <c r="N3" s="33" t="s">
        <v>31</v>
      </c>
      <c r="O3" s="34"/>
      <c r="P3" s="35"/>
      <c r="Q3" s="33" t="s">
        <v>34</v>
      </c>
      <c r="R3" s="34"/>
      <c r="S3" s="35"/>
      <c r="T3" s="33" t="s">
        <v>1</v>
      </c>
      <c r="U3" s="34"/>
      <c r="V3" s="35"/>
      <c r="W3" s="33" t="s">
        <v>11</v>
      </c>
      <c r="X3" s="34"/>
      <c r="Y3" s="35"/>
      <c r="Z3" s="33" t="s">
        <v>18</v>
      </c>
      <c r="AA3" s="34"/>
      <c r="AB3" s="35"/>
    </row>
    <row r="4" spans="1:28" ht="15.75" thickBot="1" x14ac:dyDescent="0.3">
      <c r="A4" s="2" t="s">
        <v>2</v>
      </c>
      <c r="B4" s="3" t="s">
        <v>3</v>
      </c>
      <c r="C4" s="3" t="s">
        <v>4</v>
      </c>
      <c r="D4" s="5" t="s">
        <v>5</v>
      </c>
      <c r="E4" s="2" t="s">
        <v>6</v>
      </c>
      <c r="F4" s="3" t="s">
        <v>7</v>
      </c>
      <c r="G4" s="4" t="s">
        <v>8</v>
      </c>
      <c r="H4" s="2" t="s">
        <v>6</v>
      </c>
      <c r="I4" s="3" t="s">
        <v>7</v>
      </c>
      <c r="J4" s="4" t="s">
        <v>8</v>
      </c>
      <c r="K4" s="2" t="s">
        <v>6</v>
      </c>
      <c r="L4" s="3" t="s">
        <v>7</v>
      </c>
      <c r="M4" s="4" t="s">
        <v>8</v>
      </c>
      <c r="N4" s="2" t="s">
        <v>6</v>
      </c>
      <c r="O4" s="3" t="s">
        <v>7</v>
      </c>
      <c r="P4" s="4" t="s">
        <v>8</v>
      </c>
      <c r="Q4" s="2" t="s">
        <v>6</v>
      </c>
      <c r="R4" s="3" t="s">
        <v>7</v>
      </c>
      <c r="S4" s="4" t="s">
        <v>8</v>
      </c>
      <c r="T4" s="2" t="s">
        <v>6</v>
      </c>
      <c r="U4" s="3" t="s">
        <v>7</v>
      </c>
      <c r="V4" s="4" t="s">
        <v>8</v>
      </c>
      <c r="W4" s="2" t="s">
        <v>6</v>
      </c>
      <c r="X4" s="3" t="s">
        <v>7</v>
      </c>
      <c r="Y4" s="4" t="s">
        <v>8</v>
      </c>
      <c r="Z4" s="2" t="s">
        <v>6</v>
      </c>
      <c r="AA4" s="3" t="s">
        <v>7</v>
      </c>
      <c r="AB4" s="4" t="s">
        <v>8</v>
      </c>
    </row>
    <row r="5" spans="1:28" x14ac:dyDescent="0.25">
      <c r="A5" s="15" t="s">
        <v>14</v>
      </c>
      <c r="B5" s="16" t="s">
        <v>13</v>
      </c>
      <c r="C5" s="16"/>
      <c r="D5" s="17"/>
      <c r="E5" s="15" t="s">
        <v>12</v>
      </c>
      <c r="F5" s="16">
        <v>1</v>
      </c>
      <c r="G5" s="18" t="s">
        <v>15</v>
      </c>
      <c r="H5" s="15"/>
      <c r="I5" s="16"/>
      <c r="J5" s="19"/>
      <c r="K5" s="15"/>
      <c r="L5" s="16"/>
      <c r="M5" s="19"/>
      <c r="N5" s="15"/>
      <c r="O5" s="16"/>
      <c r="P5" s="19"/>
      <c r="Q5" s="15"/>
      <c r="R5" s="16"/>
      <c r="S5" s="19"/>
      <c r="T5" s="15"/>
      <c r="U5" s="16"/>
      <c r="V5" s="19"/>
      <c r="W5" s="15"/>
      <c r="X5" s="16"/>
      <c r="Y5" s="19"/>
      <c r="Z5" s="15"/>
      <c r="AA5" s="16"/>
      <c r="AB5" s="19"/>
    </row>
    <row r="6" spans="1:28" x14ac:dyDescent="0.25">
      <c r="A6" s="7" t="s">
        <v>9</v>
      </c>
      <c r="B6" s="6" t="s">
        <v>10</v>
      </c>
      <c r="C6" s="6"/>
      <c r="D6" s="12"/>
      <c r="E6" s="7" t="s">
        <v>12</v>
      </c>
      <c r="F6" s="6">
        <v>1</v>
      </c>
      <c r="G6" s="8" t="s">
        <v>23</v>
      </c>
      <c r="H6" s="7" t="s">
        <v>19</v>
      </c>
      <c r="I6" s="6">
        <v>1</v>
      </c>
      <c r="J6" s="8" t="s">
        <v>23</v>
      </c>
      <c r="K6" s="7"/>
      <c r="L6" s="6"/>
      <c r="M6" s="8"/>
      <c r="N6" s="7"/>
      <c r="O6" s="6"/>
      <c r="P6" s="8"/>
      <c r="Q6" s="7"/>
      <c r="R6" s="6"/>
      <c r="S6" s="8"/>
      <c r="T6" s="7"/>
      <c r="U6" s="6"/>
      <c r="V6" s="8"/>
      <c r="W6" s="7" t="s">
        <v>19</v>
      </c>
      <c r="X6" s="6">
        <v>1</v>
      </c>
      <c r="Y6" s="8" t="s">
        <v>23</v>
      </c>
      <c r="Z6" s="7"/>
      <c r="AA6" s="6"/>
      <c r="AB6" s="8"/>
    </row>
    <row r="7" spans="1:28" x14ac:dyDescent="0.25">
      <c r="A7" s="7" t="s">
        <v>27</v>
      </c>
      <c r="B7" s="6" t="s">
        <v>28</v>
      </c>
      <c r="C7" s="6"/>
      <c r="D7" s="12"/>
      <c r="E7" s="7" t="s">
        <v>12</v>
      </c>
      <c r="F7" s="6">
        <v>1</v>
      </c>
      <c r="G7" s="13" t="s">
        <v>23</v>
      </c>
      <c r="H7" s="7" t="s">
        <v>33</v>
      </c>
      <c r="I7" s="6">
        <v>1</v>
      </c>
      <c r="J7" s="13" t="s">
        <v>23</v>
      </c>
      <c r="K7" s="7" t="s">
        <v>30</v>
      </c>
      <c r="L7" s="6">
        <v>1</v>
      </c>
      <c r="M7" s="8" t="s">
        <v>23</v>
      </c>
      <c r="N7" s="7" t="s">
        <v>30</v>
      </c>
      <c r="O7" s="6">
        <v>1</v>
      </c>
      <c r="P7" s="8" t="s">
        <v>23</v>
      </c>
      <c r="Q7" s="7" t="s">
        <v>21</v>
      </c>
      <c r="R7" s="6">
        <v>1</v>
      </c>
      <c r="S7" s="8" t="s">
        <v>23</v>
      </c>
      <c r="T7" s="7"/>
      <c r="U7" s="6"/>
      <c r="V7" s="8"/>
      <c r="W7" s="7" t="s">
        <v>33</v>
      </c>
      <c r="X7" s="6">
        <v>1</v>
      </c>
      <c r="Y7" s="8" t="s">
        <v>23</v>
      </c>
      <c r="Z7" s="7"/>
      <c r="AA7" s="6"/>
      <c r="AB7" s="8"/>
    </row>
    <row r="8" spans="1:28" x14ac:dyDescent="0.25">
      <c r="A8" s="7" t="s">
        <v>16</v>
      </c>
      <c r="B8" s="6" t="s">
        <v>17</v>
      </c>
      <c r="C8" s="6"/>
      <c r="D8" s="12"/>
      <c r="E8" s="7" t="s">
        <v>21</v>
      </c>
      <c r="F8" s="6">
        <v>1</v>
      </c>
      <c r="G8" s="8" t="s">
        <v>23</v>
      </c>
      <c r="H8" s="7" t="s">
        <v>20</v>
      </c>
      <c r="I8" s="6">
        <v>3</v>
      </c>
      <c r="J8" s="8" t="s">
        <v>35</v>
      </c>
      <c r="K8" s="7"/>
      <c r="L8" s="6"/>
      <c r="M8" s="8"/>
      <c r="N8" s="7"/>
      <c r="O8" s="6"/>
      <c r="P8" s="8"/>
      <c r="Q8" s="7"/>
      <c r="R8" s="6"/>
      <c r="S8" s="8"/>
      <c r="T8" s="7"/>
      <c r="U8" s="6"/>
      <c r="V8" s="8"/>
      <c r="W8" s="7" t="s">
        <v>20</v>
      </c>
      <c r="X8" s="6">
        <v>3</v>
      </c>
      <c r="Y8" s="8" t="s">
        <v>23</v>
      </c>
      <c r="Z8" s="7" t="s">
        <v>53</v>
      </c>
      <c r="AA8" s="6">
        <v>1</v>
      </c>
      <c r="AB8" s="8" t="s">
        <v>23</v>
      </c>
    </row>
    <row r="9" spans="1:28" x14ac:dyDescent="0.25">
      <c r="A9" s="7" t="s">
        <v>16</v>
      </c>
      <c r="B9" s="6" t="s">
        <v>17</v>
      </c>
      <c r="C9" s="6"/>
      <c r="D9" s="12"/>
      <c r="E9" s="7" t="s">
        <v>21</v>
      </c>
      <c r="F9" s="6">
        <v>1</v>
      </c>
      <c r="G9" s="8" t="s">
        <v>24</v>
      </c>
      <c r="H9" s="7"/>
      <c r="I9" s="6"/>
      <c r="J9" s="13"/>
      <c r="K9" s="7"/>
      <c r="L9" s="6"/>
      <c r="M9" s="8"/>
      <c r="N9" s="7"/>
      <c r="O9" s="6"/>
      <c r="P9" s="8"/>
      <c r="Q9" s="7"/>
      <c r="R9" s="6"/>
      <c r="S9" s="8"/>
      <c r="T9" s="7"/>
      <c r="U9" s="6"/>
      <c r="V9" s="8"/>
      <c r="W9" s="7"/>
      <c r="X9" s="6"/>
      <c r="Y9" s="8"/>
      <c r="Z9" s="7"/>
      <c r="AA9" s="6"/>
      <c r="AB9" s="8"/>
    </row>
    <row r="10" spans="1:28" x14ac:dyDescent="0.25">
      <c r="A10" s="7" t="s">
        <v>16</v>
      </c>
      <c r="B10" s="6" t="s">
        <v>17</v>
      </c>
      <c r="C10" s="6"/>
      <c r="D10" s="12"/>
      <c r="E10" s="7" t="s">
        <v>22</v>
      </c>
      <c r="F10" s="6">
        <v>1</v>
      </c>
      <c r="G10" s="8" t="s">
        <v>25</v>
      </c>
      <c r="H10" s="7"/>
      <c r="I10" s="6"/>
      <c r="J10" s="13"/>
      <c r="K10" s="7"/>
      <c r="L10" s="6"/>
      <c r="M10" s="8"/>
      <c r="N10" s="7"/>
      <c r="O10" s="6"/>
      <c r="P10" s="8"/>
      <c r="Q10" s="7"/>
      <c r="R10" s="6"/>
      <c r="S10" s="8"/>
      <c r="T10" s="7"/>
      <c r="U10" s="6"/>
      <c r="V10" s="8"/>
      <c r="W10" s="7"/>
      <c r="X10" s="6"/>
      <c r="Y10" s="8"/>
      <c r="Z10" s="7"/>
      <c r="AA10" s="6"/>
      <c r="AB10" s="8"/>
    </row>
    <row r="11" spans="1:28" x14ac:dyDescent="0.25">
      <c r="A11" s="7" t="s">
        <v>36</v>
      </c>
      <c r="B11" s="6" t="s">
        <v>37</v>
      </c>
      <c r="C11" s="6"/>
      <c r="D11" s="12"/>
      <c r="E11" s="7" t="s">
        <v>12</v>
      </c>
      <c r="F11" s="6">
        <v>1</v>
      </c>
      <c r="G11" s="8" t="s">
        <v>23</v>
      </c>
      <c r="H11" s="7"/>
      <c r="I11" s="6"/>
      <c r="J11" s="13"/>
      <c r="K11" s="7"/>
      <c r="L11" s="6"/>
      <c r="M11" s="8"/>
      <c r="N11" s="7"/>
      <c r="O11" s="6"/>
      <c r="P11" s="8"/>
      <c r="Q11" s="7"/>
      <c r="R11" s="6"/>
      <c r="S11" s="8"/>
      <c r="T11" s="7"/>
      <c r="U11" s="6"/>
      <c r="V11" s="8"/>
      <c r="W11" s="7"/>
      <c r="X11" s="6"/>
      <c r="Y11" s="8"/>
      <c r="Z11" s="7"/>
      <c r="AA11" s="6"/>
      <c r="AB11" s="8"/>
    </row>
    <row r="12" spans="1:28" x14ac:dyDescent="0.25">
      <c r="A12" s="7" t="s">
        <v>38</v>
      </c>
      <c r="B12" s="6" t="s">
        <v>39</v>
      </c>
      <c r="C12" s="6"/>
      <c r="D12" s="12"/>
      <c r="E12" s="7" t="s">
        <v>12</v>
      </c>
      <c r="F12" s="6">
        <v>1</v>
      </c>
      <c r="G12" s="8" t="s">
        <v>24</v>
      </c>
      <c r="H12" s="7"/>
      <c r="I12" s="6"/>
      <c r="J12" s="8"/>
      <c r="K12" s="7"/>
      <c r="L12" s="6"/>
      <c r="M12" s="8"/>
      <c r="N12" s="7"/>
      <c r="O12" s="6"/>
      <c r="P12" s="8"/>
      <c r="Q12" s="7"/>
      <c r="R12" s="6"/>
      <c r="S12" s="8"/>
      <c r="T12" s="7"/>
      <c r="U12" s="6"/>
      <c r="V12" s="8"/>
      <c r="W12" s="7"/>
      <c r="X12" s="6"/>
      <c r="Y12" s="8"/>
      <c r="Z12" s="7"/>
      <c r="AA12" s="6"/>
      <c r="AB12" s="8"/>
    </row>
    <row r="13" spans="1:28" x14ac:dyDescent="0.25">
      <c r="A13" s="7" t="s">
        <v>40</v>
      </c>
      <c r="B13" s="6" t="s">
        <v>41</v>
      </c>
      <c r="C13" s="6"/>
      <c r="D13" s="12"/>
      <c r="E13" s="7" t="s">
        <v>33</v>
      </c>
      <c r="F13" s="6">
        <v>1</v>
      </c>
      <c r="G13" s="8" t="s">
        <v>23</v>
      </c>
      <c r="H13" s="7"/>
      <c r="I13" s="6"/>
      <c r="J13" s="8"/>
      <c r="K13" s="7"/>
      <c r="L13" s="6"/>
      <c r="M13" s="8"/>
      <c r="N13" s="7"/>
      <c r="O13" s="6"/>
      <c r="P13" s="8"/>
      <c r="Q13" s="7"/>
      <c r="R13" s="6"/>
      <c r="S13" s="8"/>
      <c r="T13" s="7"/>
      <c r="U13" s="6"/>
      <c r="V13" s="8"/>
      <c r="W13" s="7"/>
      <c r="X13" s="6"/>
      <c r="Y13" s="8"/>
      <c r="Z13" s="7"/>
      <c r="AA13" s="6"/>
      <c r="AB13" s="8"/>
    </row>
    <row r="14" spans="1:28" x14ac:dyDescent="0.25">
      <c r="A14" s="7" t="s">
        <v>26</v>
      </c>
      <c r="B14" s="6" t="s">
        <v>42</v>
      </c>
      <c r="C14" s="6"/>
      <c r="D14" s="12"/>
      <c r="E14" s="7" t="s">
        <v>20</v>
      </c>
      <c r="F14" s="6">
        <v>1</v>
      </c>
      <c r="G14" s="8" t="s">
        <v>23</v>
      </c>
      <c r="H14" s="7" t="s">
        <v>20</v>
      </c>
      <c r="I14" s="6">
        <v>1</v>
      </c>
      <c r="J14" s="8" t="s">
        <v>23</v>
      </c>
      <c r="K14" s="7" t="s">
        <v>20</v>
      </c>
      <c r="L14" s="6">
        <v>1</v>
      </c>
      <c r="M14" s="8" t="s">
        <v>23</v>
      </c>
      <c r="N14" s="7"/>
      <c r="O14" s="6"/>
      <c r="P14" s="8"/>
      <c r="Q14" s="7"/>
      <c r="R14" s="6"/>
      <c r="S14" s="8"/>
      <c r="T14" s="7"/>
      <c r="U14" s="6"/>
      <c r="V14" s="8"/>
      <c r="W14" s="7" t="s">
        <v>30</v>
      </c>
      <c r="X14" s="6">
        <v>1</v>
      </c>
      <c r="Y14" s="8" t="s">
        <v>23</v>
      </c>
      <c r="Z14" s="7"/>
      <c r="AA14" s="6"/>
      <c r="AB14" s="8"/>
    </row>
    <row r="15" spans="1:28" ht="15.75" thickBot="1" x14ac:dyDescent="0.3">
      <c r="A15" s="9" t="s">
        <v>43</v>
      </c>
      <c r="B15" s="10" t="s">
        <v>44</v>
      </c>
      <c r="C15" s="10"/>
      <c r="D15" s="14"/>
      <c r="E15" s="9" t="s">
        <v>21</v>
      </c>
      <c r="F15" s="10">
        <v>1</v>
      </c>
      <c r="G15" s="11" t="s">
        <v>24</v>
      </c>
      <c r="H15" s="9" t="s">
        <v>20</v>
      </c>
      <c r="I15" s="10">
        <v>1</v>
      </c>
      <c r="J15" s="11" t="s">
        <v>23</v>
      </c>
      <c r="K15" s="9" t="s">
        <v>30</v>
      </c>
      <c r="L15" s="10">
        <v>1</v>
      </c>
      <c r="M15" s="11" t="s">
        <v>23</v>
      </c>
      <c r="N15" s="9"/>
      <c r="O15" s="10"/>
      <c r="P15" s="11"/>
      <c r="Q15" s="9"/>
      <c r="R15" s="10"/>
      <c r="S15" s="11"/>
      <c r="T15" s="9"/>
      <c r="U15" s="10"/>
      <c r="V15" s="11"/>
      <c r="W15" s="9" t="s">
        <v>33</v>
      </c>
      <c r="X15" s="10">
        <v>1</v>
      </c>
      <c r="Y15" s="11" t="s">
        <v>23</v>
      </c>
      <c r="Z15" s="9"/>
      <c r="AA15" s="10"/>
      <c r="AB15" s="11"/>
    </row>
  </sheetData>
  <mergeCells count="9">
    <mergeCell ref="W3:Y3"/>
    <mergeCell ref="Z3:AB3"/>
    <mergeCell ref="A3:D3"/>
    <mergeCell ref="T3:V3"/>
    <mergeCell ref="Q3:S3"/>
    <mergeCell ref="N3:P3"/>
    <mergeCell ref="K3:M3"/>
    <mergeCell ref="H3:J3"/>
    <mergeCell ref="E3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EAC6-42A0-4A95-9410-08B59D2D8F1F}">
  <dimension ref="A3:C12"/>
  <sheetViews>
    <sheetView workbookViewId="0">
      <selection activeCell="C31" sqref="C31"/>
    </sheetView>
  </sheetViews>
  <sheetFormatPr baseColWidth="10" defaultRowHeight="15" x14ac:dyDescent="0.25"/>
  <cols>
    <col min="1" max="1" width="27.28515625" bestFit="1" customWidth="1"/>
    <col min="2" max="2" width="16.7109375" bestFit="1" customWidth="1"/>
    <col min="3" max="3" width="27.5703125" bestFit="1" customWidth="1"/>
  </cols>
  <sheetData>
    <row r="3" spans="1:3" x14ac:dyDescent="0.25">
      <c r="A3" s="31" t="s">
        <v>51</v>
      </c>
      <c r="B3" t="s">
        <v>49</v>
      </c>
      <c r="C3" t="s">
        <v>50</v>
      </c>
    </row>
    <row r="4" spans="1:3" x14ac:dyDescent="0.25">
      <c r="A4" s="32" t="s">
        <v>21</v>
      </c>
      <c r="B4">
        <v>4</v>
      </c>
      <c r="C4">
        <v>78</v>
      </c>
    </row>
    <row r="5" spans="1:3" x14ac:dyDescent="0.25">
      <c r="A5" s="32" t="s">
        <v>20</v>
      </c>
      <c r="B5">
        <v>10</v>
      </c>
      <c r="C5">
        <v>156</v>
      </c>
    </row>
    <row r="6" spans="1:3" x14ac:dyDescent="0.25">
      <c r="A6" s="32" t="s">
        <v>30</v>
      </c>
      <c r="B6">
        <v>4</v>
      </c>
      <c r="C6">
        <v>104</v>
      </c>
    </row>
    <row r="7" spans="1:3" x14ac:dyDescent="0.25">
      <c r="A7" s="32" t="s">
        <v>33</v>
      </c>
      <c r="B7">
        <v>4</v>
      </c>
      <c r="C7">
        <v>104</v>
      </c>
    </row>
    <row r="8" spans="1:3" x14ac:dyDescent="0.25">
      <c r="A8" s="32" t="s">
        <v>12</v>
      </c>
      <c r="B8">
        <v>5</v>
      </c>
      <c r="C8">
        <v>99</v>
      </c>
    </row>
    <row r="9" spans="1:3" x14ac:dyDescent="0.25">
      <c r="A9" s="32" t="s">
        <v>22</v>
      </c>
      <c r="B9">
        <v>1</v>
      </c>
      <c r="C9">
        <v>52</v>
      </c>
    </row>
    <row r="10" spans="1:3" x14ac:dyDescent="0.25">
      <c r="A10" s="32" t="s">
        <v>19</v>
      </c>
      <c r="B10">
        <v>2</v>
      </c>
      <c r="C10">
        <v>52</v>
      </c>
    </row>
    <row r="11" spans="1:3" x14ac:dyDescent="0.25">
      <c r="A11" s="32" t="s">
        <v>53</v>
      </c>
      <c r="B11">
        <v>1</v>
      </c>
      <c r="C11">
        <v>26</v>
      </c>
    </row>
    <row r="12" spans="1:3" x14ac:dyDescent="0.25">
      <c r="A12" s="32" t="s">
        <v>52</v>
      </c>
      <c r="B12">
        <v>31</v>
      </c>
      <c r="C12">
        <v>671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4BAD-0FE2-4F56-8C1B-1E9BF3B6DF5B}">
  <dimension ref="A1:E28"/>
  <sheetViews>
    <sheetView workbookViewId="0">
      <selection activeCell="A29" sqref="A29"/>
    </sheetView>
  </sheetViews>
  <sheetFormatPr baseColWidth="10" defaultRowHeight="15" x14ac:dyDescent="0.25"/>
  <cols>
    <col min="1" max="1" width="27.42578125" customWidth="1"/>
    <col min="3" max="3" width="19" customWidth="1"/>
    <col min="4" max="4" width="17.42578125" customWidth="1"/>
  </cols>
  <sheetData>
    <row r="1" spans="1:5" ht="15.75" thickBot="1" x14ac:dyDescent="0.3">
      <c r="A1" s="25" t="s">
        <v>6</v>
      </c>
      <c r="B1" s="26" t="s">
        <v>7</v>
      </c>
      <c r="C1" s="27" t="s">
        <v>8</v>
      </c>
      <c r="D1" s="26" t="s">
        <v>47</v>
      </c>
      <c r="E1" s="26" t="s">
        <v>48</v>
      </c>
    </row>
    <row r="2" spans="1:5" x14ac:dyDescent="0.25">
      <c r="A2" s="20" t="s">
        <v>12</v>
      </c>
      <c r="B2" s="16">
        <v>1</v>
      </c>
      <c r="C2" s="23" t="s">
        <v>15</v>
      </c>
      <c r="D2">
        <v>8</v>
      </c>
      <c r="E2">
        <f>Tabell1[[#This Row],[Antall]]*Tabell1[[#This Row],[Tømminger per år]]</f>
        <v>8</v>
      </c>
    </row>
    <row r="3" spans="1:5" x14ac:dyDescent="0.25">
      <c r="A3" s="21" t="s">
        <v>12</v>
      </c>
      <c r="B3" s="6">
        <v>1</v>
      </c>
      <c r="C3" s="12" t="s">
        <v>23</v>
      </c>
      <c r="D3">
        <v>26</v>
      </c>
      <c r="E3">
        <f>Tabell1[[#This Row],[Antall]]*Tabell1[[#This Row],[Tømminger per år]]</f>
        <v>26</v>
      </c>
    </row>
    <row r="4" spans="1:5" x14ac:dyDescent="0.25">
      <c r="A4" s="21" t="s">
        <v>12</v>
      </c>
      <c r="B4" s="6">
        <v>1</v>
      </c>
      <c r="C4" s="24" t="s">
        <v>23</v>
      </c>
      <c r="D4">
        <v>26</v>
      </c>
      <c r="E4">
        <f>Tabell1[[#This Row],[Antall]]*Tabell1[[#This Row],[Tømminger per år]]</f>
        <v>26</v>
      </c>
    </row>
    <row r="5" spans="1:5" x14ac:dyDescent="0.25">
      <c r="A5" s="21" t="s">
        <v>21</v>
      </c>
      <c r="B5" s="6">
        <v>1</v>
      </c>
      <c r="C5" s="12" t="s">
        <v>23</v>
      </c>
      <c r="D5">
        <v>26</v>
      </c>
      <c r="E5">
        <f>Tabell1[[#This Row],[Antall]]*Tabell1[[#This Row],[Tømminger per år]]</f>
        <v>26</v>
      </c>
    </row>
    <row r="6" spans="1:5" x14ac:dyDescent="0.25">
      <c r="A6" s="21" t="s">
        <v>21</v>
      </c>
      <c r="B6" s="6">
        <v>1</v>
      </c>
      <c r="C6" s="12" t="s">
        <v>24</v>
      </c>
      <c r="D6">
        <v>13</v>
      </c>
      <c r="E6">
        <f>Tabell1[[#This Row],[Antall]]*Tabell1[[#This Row],[Tømminger per år]]</f>
        <v>13</v>
      </c>
    </row>
    <row r="7" spans="1:5" x14ac:dyDescent="0.25">
      <c r="A7" s="21" t="s">
        <v>22</v>
      </c>
      <c r="B7" s="6">
        <v>1</v>
      </c>
      <c r="C7" s="12" t="s">
        <v>25</v>
      </c>
      <c r="D7">
        <v>52</v>
      </c>
      <c r="E7">
        <f>Tabell1[[#This Row],[Antall]]*Tabell1[[#This Row],[Tømminger per år]]</f>
        <v>52</v>
      </c>
    </row>
    <row r="8" spans="1:5" x14ac:dyDescent="0.25">
      <c r="A8" s="21" t="s">
        <v>12</v>
      </c>
      <c r="B8" s="6">
        <v>1</v>
      </c>
      <c r="C8" s="12" t="s">
        <v>23</v>
      </c>
      <c r="D8">
        <v>26</v>
      </c>
      <c r="E8">
        <f>Tabell1[[#This Row],[Antall]]*Tabell1[[#This Row],[Tømminger per år]]</f>
        <v>26</v>
      </c>
    </row>
    <row r="9" spans="1:5" x14ac:dyDescent="0.25">
      <c r="A9" s="21" t="s">
        <v>12</v>
      </c>
      <c r="B9" s="6">
        <v>1</v>
      </c>
      <c r="C9" s="12" t="s">
        <v>24</v>
      </c>
      <c r="D9">
        <v>13</v>
      </c>
      <c r="E9">
        <f>Tabell1[[#This Row],[Antall]]*Tabell1[[#This Row],[Tømminger per år]]</f>
        <v>13</v>
      </c>
    </row>
    <row r="10" spans="1:5" x14ac:dyDescent="0.25">
      <c r="A10" s="21" t="s">
        <v>33</v>
      </c>
      <c r="B10" s="6">
        <v>1</v>
      </c>
      <c r="C10" s="12" t="s">
        <v>23</v>
      </c>
      <c r="D10">
        <v>26</v>
      </c>
      <c r="E10">
        <f>Tabell1[[#This Row],[Antall]]*Tabell1[[#This Row],[Tømminger per år]]</f>
        <v>26</v>
      </c>
    </row>
    <row r="11" spans="1:5" x14ac:dyDescent="0.25">
      <c r="A11" s="21" t="s">
        <v>20</v>
      </c>
      <c r="B11" s="6">
        <v>1</v>
      </c>
      <c r="C11" s="12" t="s">
        <v>23</v>
      </c>
      <c r="D11">
        <v>26</v>
      </c>
      <c r="E11">
        <f>Tabell1[[#This Row],[Antall]]*Tabell1[[#This Row],[Tømminger per år]]</f>
        <v>26</v>
      </c>
    </row>
    <row r="12" spans="1:5" ht="15.75" thickBot="1" x14ac:dyDescent="0.3">
      <c r="A12" s="22" t="s">
        <v>21</v>
      </c>
      <c r="B12" s="10">
        <v>1</v>
      </c>
      <c r="C12" s="14" t="s">
        <v>24</v>
      </c>
      <c r="D12">
        <v>13</v>
      </c>
      <c r="E12">
        <f>Tabell1[[#This Row],[Antall]]*Tabell1[[#This Row],[Tømminger per år]]</f>
        <v>13</v>
      </c>
    </row>
    <row r="13" spans="1:5" x14ac:dyDescent="0.25">
      <c r="A13" s="21" t="s">
        <v>19</v>
      </c>
      <c r="B13" s="6">
        <v>1</v>
      </c>
      <c r="C13" s="12" t="s">
        <v>23</v>
      </c>
      <c r="D13">
        <v>26</v>
      </c>
      <c r="E13">
        <f>Tabell1[[#This Row],[Antall]]*Tabell1[[#This Row],[Tømminger per år]]</f>
        <v>26</v>
      </c>
    </row>
    <row r="14" spans="1:5" x14ac:dyDescent="0.25">
      <c r="A14" s="21" t="s">
        <v>33</v>
      </c>
      <c r="B14" s="6">
        <v>1</v>
      </c>
      <c r="C14" s="24" t="s">
        <v>23</v>
      </c>
      <c r="D14">
        <v>26</v>
      </c>
      <c r="E14">
        <f>Tabell1[[#This Row],[Antall]]*Tabell1[[#This Row],[Tømminger per år]]</f>
        <v>26</v>
      </c>
    </row>
    <row r="15" spans="1:5" x14ac:dyDescent="0.25">
      <c r="A15" s="21" t="s">
        <v>20</v>
      </c>
      <c r="B15" s="6">
        <v>3</v>
      </c>
      <c r="C15" s="12" t="s">
        <v>35</v>
      </c>
      <c r="D15">
        <v>26</v>
      </c>
      <c r="E15">
        <f>Tabell1[[#This Row],[Antall]]*Tabell1[[#This Row],[Tømminger per år]]</f>
        <v>78</v>
      </c>
    </row>
    <row r="16" spans="1:5" x14ac:dyDescent="0.25">
      <c r="A16" s="21" t="s">
        <v>20</v>
      </c>
      <c r="B16" s="6">
        <v>1</v>
      </c>
      <c r="C16" s="12" t="s">
        <v>23</v>
      </c>
      <c r="D16">
        <v>26</v>
      </c>
      <c r="E16">
        <f>Tabell1[[#This Row],[Antall]]*Tabell1[[#This Row],[Tømminger per år]]</f>
        <v>26</v>
      </c>
    </row>
    <row r="17" spans="1:5" ht="15.75" thickBot="1" x14ac:dyDescent="0.3">
      <c r="A17" s="22" t="s">
        <v>20</v>
      </c>
      <c r="B17" s="10">
        <v>1</v>
      </c>
      <c r="C17" s="14" t="s">
        <v>23</v>
      </c>
      <c r="D17">
        <v>26</v>
      </c>
      <c r="E17">
        <f>Tabell1[[#This Row],[Antall]]*Tabell1[[#This Row],[Tømminger per år]]</f>
        <v>26</v>
      </c>
    </row>
    <row r="18" spans="1:5" x14ac:dyDescent="0.25">
      <c r="A18" s="21" t="s">
        <v>30</v>
      </c>
      <c r="B18" s="6">
        <v>1</v>
      </c>
      <c r="C18" s="12" t="s">
        <v>23</v>
      </c>
      <c r="D18">
        <v>26</v>
      </c>
      <c r="E18">
        <f>Tabell1[[#This Row],[Antall]]*Tabell1[[#This Row],[Tømminger per år]]</f>
        <v>26</v>
      </c>
    </row>
    <row r="19" spans="1:5" x14ac:dyDescent="0.25">
      <c r="A19" s="21" t="s">
        <v>20</v>
      </c>
      <c r="B19" s="6">
        <v>1</v>
      </c>
      <c r="C19" s="12" t="s">
        <v>23</v>
      </c>
      <c r="D19">
        <v>26</v>
      </c>
      <c r="E19">
        <f>Tabell1[[#This Row],[Antall]]*Tabell1[[#This Row],[Tømminger per år]]</f>
        <v>26</v>
      </c>
    </row>
    <row r="20" spans="1:5" ht="15.75" thickBot="1" x14ac:dyDescent="0.3">
      <c r="A20" s="22" t="s">
        <v>30</v>
      </c>
      <c r="B20" s="10">
        <v>1</v>
      </c>
      <c r="C20" s="14" t="s">
        <v>23</v>
      </c>
      <c r="D20">
        <v>26</v>
      </c>
      <c r="E20">
        <f>Tabell1[[#This Row],[Antall]]*Tabell1[[#This Row],[Tømminger per år]]</f>
        <v>26</v>
      </c>
    </row>
    <row r="21" spans="1:5" x14ac:dyDescent="0.25">
      <c r="A21" s="21" t="s">
        <v>30</v>
      </c>
      <c r="B21" s="6">
        <v>1</v>
      </c>
      <c r="C21" s="12" t="s">
        <v>23</v>
      </c>
      <c r="D21">
        <v>26</v>
      </c>
      <c r="E21">
        <f>Tabell1[[#This Row],[Antall]]*Tabell1[[#This Row],[Tømminger per år]]</f>
        <v>26</v>
      </c>
    </row>
    <row r="22" spans="1:5" x14ac:dyDescent="0.25">
      <c r="A22" s="21" t="s">
        <v>21</v>
      </c>
      <c r="B22" s="6">
        <v>1</v>
      </c>
      <c r="C22" s="12" t="s">
        <v>23</v>
      </c>
      <c r="D22">
        <v>26</v>
      </c>
      <c r="E22">
        <f>Tabell1[[#This Row],[Antall]]*Tabell1[[#This Row],[Tømminger per år]]</f>
        <v>26</v>
      </c>
    </row>
    <row r="23" spans="1:5" x14ac:dyDescent="0.25">
      <c r="A23" s="21" t="s">
        <v>19</v>
      </c>
      <c r="B23" s="6">
        <v>1</v>
      </c>
      <c r="C23" s="12" t="s">
        <v>23</v>
      </c>
      <c r="D23">
        <v>26</v>
      </c>
      <c r="E23">
        <f>Tabell1[[#This Row],[Antall]]*Tabell1[[#This Row],[Tømminger per år]]</f>
        <v>26</v>
      </c>
    </row>
    <row r="24" spans="1:5" x14ac:dyDescent="0.25">
      <c r="A24" s="21" t="s">
        <v>33</v>
      </c>
      <c r="B24" s="6">
        <v>1</v>
      </c>
      <c r="C24" s="12" t="s">
        <v>23</v>
      </c>
      <c r="D24">
        <v>26</v>
      </c>
      <c r="E24">
        <f>Tabell1[[#This Row],[Antall]]*Tabell1[[#This Row],[Tømminger per år]]</f>
        <v>26</v>
      </c>
    </row>
    <row r="25" spans="1:5" x14ac:dyDescent="0.25">
      <c r="A25" s="21" t="s">
        <v>20</v>
      </c>
      <c r="B25" s="6">
        <v>3</v>
      </c>
      <c r="C25" s="12" t="s">
        <v>23</v>
      </c>
      <c r="D25">
        <v>26</v>
      </c>
      <c r="E25">
        <f>Tabell1[[#This Row],[Antall]]*Tabell1[[#This Row],[Tømminger per år]]</f>
        <v>78</v>
      </c>
    </row>
    <row r="26" spans="1:5" x14ac:dyDescent="0.25">
      <c r="A26" s="21" t="s">
        <v>30</v>
      </c>
      <c r="B26" s="6">
        <v>1</v>
      </c>
      <c r="C26" s="12" t="s">
        <v>23</v>
      </c>
      <c r="D26">
        <v>26</v>
      </c>
      <c r="E26">
        <f>Tabell1[[#This Row],[Antall]]*Tabell1[[#This Row],[Tømminger per år]]</f>
        <v>26</v>
      </c>
    </row>
    <row r="27" spans="1:5" ht="15.75" thickBot="1" x14ac:dyDescent="0.3">
      <c r="A27" s="22" t="s">
        <v>33</v>
      </c>
      <c r="B27" s="10">
        <v>1</v>
      </c>
      <c r="C27" s="14" t="s">
        <v>23</v>
      </c>
      <c r="D27">
        <v>26</v>
      </c>
      <c r="E27">
        <f>Tabell1[[#This Row],[Antall]]*Tabell1[[#This Row],[Tømminger per år]]</f>
        <v>26</v>
      </c>
    </row>
    <row r="28" spans="1:5" x14ac:dyDescent="0.25">
      <c r="A28" s="28" t="s">
        <v>53</v>
      </c>
      <c r="B28" s="29">
        <v>1</v>
      </c>
      <c r="C28" s="30" t="s">
        <v>23</v>
      </c>
      <c r="D28">
        <v>26</v>
      </c>
      <c r="E28">
        <f>Tabell1[[#This Row],[Antall]]*Tabell1[[#This Row],[Tømminger per år]]</f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120481-E867-4EAD-9478-5441987822E0}"/>
</file>

<file path=customXml/itemProps2.xml><?xml version="1.0" encoding="utf-8"?>
<ds:datastoreItem xmlns:ds="http://schemas.openxmlformats.org/officeDocument/2006/customXml" ds:itemID="{18AC8385-BE3A-41A3-852A-097A4C0C9FD2}">
  <ds:schemaRefs>
    <ds:schemaRef ds:uri="http://schemas.microsoft.com/office/2006/metadata/properties"/>
    <ds:schemaRef ds:uri="http://schemas.microsoft.com/office/infopath/2007/PartnerControls"/>
    <ds:schemaRef ds:uri="6fd34435-c04b-439f-951f-9861838fb265"/>
    <ds:schemaRef ds:uri="9f798cb7-a518-4457-a6d1-904a585c094a"/>
  </ds:schemaRefs>
</ds:datastoreItem>
</file>

<file path=customXml/itemProps3.xml><?xml version="1.0" encoding="utf-8"?>
<ds:datastoreItem xmlns:ds="http://schemas.openxmlformats.org/officeDocument/2006/customXml" ds:itemID="{D390FFDA-58D2-44ED-976A-07789F01F0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ba03322-a0f1-4869-be5f-5d8a0595729d}" enabled="0" method="" siteId="{eba03322-a0f1-4869-be5f-5d8a05957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Lokasjoner</vt:lpstr>
      <vt:lpstr>Tømminger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Anton Løvik</dc:creator>
  <cp:lastModifiedBy>Ole Anton Løvik</cp:lastModifiedBy>
  <dcterms:created xsi:type="dcterms:W3CDTF">2026-06-15T11:23:23Z</dcterms:created>
  <dcterms:modified xsi:type="dcterms:W3CDTF">2026-06-29T12:15:22Z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0x010100436B41E076CDB24FAAABC4325333B1F5</vt:lpwstr>
  </property>
</Properties>
</file>